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2\nabava\NABAVA 2017\013 LIJEKOVI OS JN\"/>
    </mc:Choice>
  </mc:AlternateContent>
  <bookViews>
    <workbookView xWindow="0" yWindow="0" windowWidth="23955" windowHeight="9360"/>
  </bookViews>
  <sheets>
    <sheet name="l" sheetId="1" r:id="rId1"/>
  </sheets>
  <definedNames>
    <definedName name="_xlnm.Print_Area" localSheetId="0">l!$A$1:$K$8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4" i="1" l="1"/>
  <c r="K4" i="1" l="1"/>
  <c r="K6" i="1" s="1"/>
  <c r="J6" i="1"/>
  <c r="K7" i="1"/>
  <c r="J7" i="1"/>
</calcChain>
</file>

<file path=xl/sharedStrings.xml><?xml version="1.0" encoding="utf-8"?>
<sst xmlns="http://schemas.openxmlformats.org/spreadsheetml/2006/main" count="24" uniqueCount="21">
  <si>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</si>
  <si>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</si>
  <si>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</si>
  <si>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</si>
  <si>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</si>
  <si>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</si>
  <si>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</si>
  <si>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</si>
  <si>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</si>
  <si>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</si>
  <si>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</si>
  <si>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L01XC03</t>
  </si>
  <si>
    <t>trastuzumab</t>
  </si>
  <si>
    <t>otop. za supkut. inj., boč. 1x600 mg/5 ml</t>
  </si>
  <si>
    <t>Grupa 46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</si>
  <si>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</si>
  <si>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</si>
  <si>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</si>
  <si>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</si>
  <si>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</si>
  <si>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bočica 150mg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</si>
</sst>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</borders>
  <cellStyleXfs count="3">
    <xf numFmtId="0" fontId="0" fillId="0" borderId="0"/>
    <xf numFmtId="0" fontId="9" fillId="0" borderId="1"/>
    <xf numFmtId="0" fontId="9" fillId="0" borderId="1"/>
  </cellStyleXfs>
  <cellXfs count="4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1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>
      <alignment vertical="center" wrapText="1"/>
      <protection locked="0"/>
    </xf>
    <xf numFmtId="0" fontId="10" fillId="0" borderId="5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1" fontId="8" fillId="4" borderId="3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7" xfId="0" applyNumberFormat="1" applyFont="1" applyFill="1" applyBorder="1" applyAlignment="1" applyProtection="1">
      <alignment horizontal="center" vertical="center"/>
    </xf>
    <xf numFmtId="0" fontId="10" fillId="4" borderId="7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3" fontId="10" fillId="0" borderId="13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Fill="1" applyBorder="1" applyAlignment="1" applyProtection="1">
      <alignment horizontal="center" vertical="center"/>
    </xf>
    <xf numFmtId="1" fontId="11" fillId="0" borderId="4" xfId="0" applyNumberFormat="1" applyFont="1" applyFill="1" applyBorder="1" applyAlignment="1" applyProtection="1">
      <alignment horizontal="center" vertical="center"/>
    </xf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Normal="100" workbookViewId="0">
      <selection activeCell="K7" sqref="K7"/>
    </sheetView>
  </sheetViews>
  <sheetFormatPr defaultColWidth="17.28515625" defaultRowHeight="15.75" customHeight="1" x14ac:dyDescent="0.25"/>
  <cols>
    <col min="1" max="1" width="5.28515625" style="12" customWidth="1"/>
    <col min="2" max="2" width="9.7109375" style="8" customWidth="1"/>
    <col min="3" max="3" width="19.85546875" style="8" customWidth="1"/>
    <col min="4" max="4" width="27.7109375" style="8" customWidth="1"/>
    <col min="5" max="5" width="5.5703125" style="9" customWidth="1"/>
    <col min="6" max="6" width="14.140625" style="9" customWidth="1"/>
    <col min="7" max="7" width="14" style="9" customWidth="1"/>
    <col min="8" max="8" width="9.85546875" style="8" customWidth="1"/>
    <col min="9" max="9" width="9.28515625" style="8" customWidth="1"/>
    <col min="10" max="10" width="11.7109375" style="8" customWidth="1"/>
    <col min="11" max="11" width="13" customWidth="1"/>
    <col min="12" max="12" width="6.42578125" customWidth="1"/>
    <col min="13" max="13" width="19.7109375" customWidth="1"/>
  </cols>
  <sheetData>
    <row r="1" spans="1:13" s="2" customFormat="1" ht="15" customHeight="1" x14ac:dyDescent="0.2">
      <c r="A1" s="14" t="s">
        <v>5</v>
      </c>
      <c r="B1" s="14"/>
      <c r="C1" s="14"/>
      <c r="D1" s="15"/>
      <c r="E1" s="16"/>
      <c r="F1" s="16"/>
      <c r="G1" s="16"/>
      <c r="H1" s="17"/>
      <c r="I1" s="18"/>
      <c r="J1" s="19"/>
      <c r="K1" s="20"/>
      <c r="L1" s="13"/>
      <c r="M1" s="13"/>
    </row>
    <row r="2" spans="1:13" s="2" customFormat="1" ht="18" customHeight="1" x14ac:dyDescent="0.2">
      <c r="A2" s="47" t="s">
        <v>14</v>
      </c>
      <c r="B2" s="48"/>
      <c r="C2" s="21"/>
      <c r="D2" s="15"/>
      <c r="E2" s="16"/>
      <c r="F2" s="16"/>
      <c r="G2" s="16"/>
      <c r="H2" s="17"/>
      <c r="I2" s="18"/>
      <c r="J2" s="19"/>
      <c r="K2" s="20"/>
      <c r="L2" s="13"/>
      <c r="M2" s="13"/>
    </row>
    <row r="3" spans="1:13" ht="31.5" customHeight="1" x14ac:dyDescent="0.2">
      <c r="A3" s="35" t="s">
        <v>8</v>
      </c>
      <c r="B3" s="33" t="s">
        <v>0</v>
      </c>
      <c r="C3" s="22" t="s">
        <v>1</v>
      </c>
      <c r="D3" s="22" t="s">
        <v>2</v>
      </c>
      <c r="E3" s="23" t="s">
        <v>3</v>
      </c>
      <c r="F3" s="24" t="s">
        <v>10</v>
      </c>
      <c r="G3" s="24" t="s">
        <v>9</v>
      </c>
      <c r="H3" s="25" t="s">
        <v>15</v>
      </c>
      <c r="I3" s="26" t="s">
        <v>6</v>
      </c>
      <c r="J3" s="26" t="s">
        <v>16</v>
      </c>
      <c r="K3" s="26" t="s">
        <v>17</v>
      </c>
      <c r="L3" s="27"/>
      <c r="M3" s="28" t="s">
        <v>7</v>
      </c>
    </row>
    <row r="4" spans="1:13" s="2" customFormat="1" ht="30" customHeight="1" x14ac:dyDescent="0.2">
      <c r="A4" s="35">
        <v>1</v>
      </c>
      <c r="B4" s="29" t="s">
        <v>11</v>
      </c>
      <c r="C4" s="24" t="s">
        <v>12</v>
      </c>
      <c r="D4" s="24" t="s">
        <v>20</v>
      </c>
      <c r="E4" s="29" t="s">
        <v>4</v>
      </c>
      <c r="F4" s="24"/>
      <c r="G4" s="24"/>
      <c r="H4" s="45">
        <v>20</v>
      </c>
      <c r="I4" s="26">
        <v>0</v>
      </c>
      <c r="J4" s="26">
        <f>H4*I4</f>
        <v>0</v>
      </c>
      <c r="K4" s="26">
        <f>J4*M4</f>
        <v>0</v>
      </c>
      <c r="L4" s="37"/>
      <c r="M4" s="38">
        <v>1.05</v>
      </c>
    </row>
    <row r="5" spans="1:13" s="2" customFormat="1" ht="30" customHeight="1" x14ac:dyDescent="0.2">
      <c r="A5" s="36">
        <v>2</v>
      </c>
      <c r="B5" s="34" t="s">
        <v>11</v>
      </c>
      <c r="C5" s="39" t="s">
        <v>12</v>
      </c>
      <c r="D5" s="40" t="s">
        <v>13</v>
      </c>
      <c r="E5" s="30" t="s">
        <v>4</v>
      </c>
      <c r="F5" s="31"/>
      <c r="G5" s="31"/>
      <c r="H5" s="46">
        <v>100</v>
      </c>
      <c r="I5" s="26">
        <v>0</v>
      </c>
      <c r="J5" s="26">
        <f>H5*I5</f>
        <v>0</v>
      </c>
      <c r="K5" s="26">
        <f>J5*M5</f>
        <v>0</v>
      </c>
      <c r="L5" s="41"/>
      <c r="M5" s="42">
        <v>1.05</v>
      </c>
    </row>
    <row r="6" spans="1:13" s="2" customFormat="1" ht="18.75" customHeight="1" x14ac:dyDescent="0.2">
      <c r="A6" s="32"/>
      <c r="B6" s="21"/>
      <c r="C6" s="21"/>
      <c r="D6" s="15"/>
      <c r="E6" s="16"/>
      <c r="F6" s="16"/>
      <c r="G6" s="16" t="s">
        <v>18</v>
      </c>
      <c r="H6" s="17"/>
      <c r="I6" s="18"/>
      <c r="J6" s="43">
        <f>SUM(J4:J5)</f>
        <v>0</v>
      </c>
      <c r="K6" s="43">
        <f>SUM(K4:K5)</f>
        <v>0</v>
      </c>
      <c r="L6" s="13"/>
      <c r="M6" s="13"/>
    </row>
    <row r="7" spans="1:13" ht="15" customHeight="1" x14ac:dyDescent="0.2">
      <c r="A7" s="32"/>
      <c r="B7" s="21"/>
      <c r="C7" s="21"/>
      <c r="D7" s="15"/>
      <c r="E7" s="16"/>
      <c r="F7" s="16"/>
      <c r="G7" s="16" t="s">
        <v>19</v>
      </c>
      <c r="H7" s="17"/>
      <c r="I7" s="18"/>
      <c r="J7" s="43">
        <f>J6*2</f>
        <v>0</v>
      </c>
      <c r="K7" s="44">
        <f>K6*2</f>
        <v>0</v>
      </c>
      <c r="L7" s="13"/>
      <c r="M7" s="13"/>
    </row>
    <row r="8" spans="1:13" ht="15" customHeight="1" x14ac:dyDescent="0.2">
      <c r="A8" s="11"/>
      <c r="B8" s="3"/>
      <c r="C8" s="3"/>
      <c r="D8" s="4"/>
      <c r="E8" s="5"/>
      <c r="F8" s="5"/>
      <c r="G8" s="5"/>
      <c r="H8" s="6"/>
      <c r="I8" s="7"/>
      <c r="J8" s="10"/>
      <c r="K8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Lidija Radaković</cp:lastModifiedBy>
  <cp:lastPrinted>2016-12-19T08:38:32Z</cp:lastPrinted>
  <dcterms:created xsi:type="dcterms:W3CDTF">2015-02-11T11:46:42Z</dcterms:created>
  <dcterms:modified xsi:type="dcterms:W3CDTF">2016-12-22T06:15:36Z</dcterms:modified>
</cp:coreProperties>
</file>